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1 - ENCOSTAS\ESTUDO\2. ENCOSTAS (3 LOTES)\1. LOTE 1\08 - PROTOCOLADO\01 - PROTOCOLADO\01 - VALE DO REGINALDO I\"/>
    </mc:Choice>
  </mc:AlternateContent>
  <xr:revisionPtr revIDLastSave="0" documentId="13_ncr:1_{C6977D99-B7DA-4875-8709-CDD5AAF1A820}" xr6:coauthVersionLast="47" xr6:coauthVersionMax="47" xr10:uidLastSave="{00000000-0000-0000-0000-000000000000}"/>
  <bookViews>
    <workbookView xWindow="-120" yWindow="-120" windowWidth="20730" windowHeight="11160" xr2:uid="{B226E96A-3139-41C1-9D89-EC9AE306D0A6}"/>
  </bookViews>
  <sheets>
    <sheet name="CRONOGRAMA" sheetId="1" r:id="rId1"/>
  </sheets>
  <definedNames>
    <definedName name="_xlnm._FilterDatabase" localSheetId="0" hidden="1">CRONOGRAMA!$A$6:$U$28</definedName>
    <definedName name="_xlnm.Print_Area" localSheetId="0">CRONOGRAMA!$A$1:$S$29</definedName>
    <definedName name="_xlnm.Print_Titles" localSheetId="0">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8" i="1" l="1"/>
  <c r="E24" i="1"/>
  <c r="F24" i="1"/>
  <c r="E22" i="1"/>
  <c r="F22" i="1"/>
  <c r="D20" i="1"/>
  <c r="E20" i="1"/>
  <c r="F20" i="1"/>
  <c r="D18" i="1"/>
  <c r="E18" i="1"/>
  <c r="F1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D16" i="1"/>
  <c r="E16" i="1"/>
  <c r="F16" i="1"/>
  <c r="G16" i="1"/>
  <c r="H16" i="1"/>
  <c r="I16" i="1"/>
  <c r="S14" i="1"/>
  <c r="D14" i="1"/>
  <c r="E14" i="1"/>
  <c r="F14" i="1"/>
  <c r="C29" i="1" l="1"/>
  <c r="S27" i="1" l="1"/>
  <c r="S7" i="1"/>
  <c r="D10" i="1"/>
  <c r="D8" i="1" l="1"/>
  <c r="S19" i="1"/>
  <c r="S25" i="1" l="1"/>
  <c r="S23" i="1"/>
  <c r="S21" i="1"/>
  <c r="S17" i="1"/>
  <c r="S15" i="1"/>
  <c r="S13" i="1"/>
  <c r="S11" i="1"/>
  <c r="S8" i="1" l="1"/>
  <c r="S28" i="1" l="1"/>
  <c r="H20" i="1" l="1"/>
  <c r="G20" i="1"/>
  <c r="O20" i="1"/>
  <c r="R20" i="1"/>
  <c r="P20" i="1"/>
  <c r="J20" i="1"/>
  <c r="I20" i="1"/>
  <c r="Q20" i="1"/>
  <c r="N20" i="1"/>
  <c r="K20" i="1"/>
  <c r="L20" i="1"/>
  <c r="M20" i="1"/>
  <c r="J22" i="1"/>
  <c r="O22" i="1"/>
  <c r="N22" i="1"/>
  <c r="R22" i="1"/>
  <c r="K22" i="1"/>
  <c r="Q22" i="1"/>
  <c r="P22" i="1"/>
  <c r="G22" i="1"/>
  <c r="I22" i="1"/>
  <c r="H22" i="1"/>
  <c r="L22" i="1"/>
  <c r="M22" i="1"/>
  <c r="O26" i="1"/>
  <c r="M26" i="1"/>
  <c r="L26" i="1"/>
  <c r="K26" i="1"/>
  <c r="J26" i="1"/>
  <c r="I26" i="1"/>
  <c r="Q26" i="1"/>
  <c r="N26" i="1"/>
  <c r="R26" i="1"/>
  <c r="P26" i="1"/>
  <c r="G18" i="1"/>
  <c r="O18" i="1"/>
  <c r="N18" i="1"/>
  <c r="P18" i="1"/>
  <c r="M18" i="1"/>
  <c r="L18" i="1"/>
  <c r="J18" i="1"/>
  <c r="I18" i="1"/>
  <c r="H18" i="1"/>
  <c r="K18" i="1"/>
  <c r="G14" i="1"/>
  <c r="M14" i="1"/>
  <c r="N14" i="1"/>
  <c r="O14" i="1"/>
  <c r="P14" i="1"/>
  <c r="I14" i="1"/>
  <c r="Q14" i="1"/>
  <c r="J14" i="1"/>
  <c r="R14" i="1"/>
  <c r="L14" i="1"/>
  <c r="K14" i="1"/>
  <c r="H14" i="1"/>
  <c r="D12" i="1"/>
  <c r="D29" i="1" s="1"/>
  <c r="Q24" i="1"/>
  <c r="P24" i="1"/>
  <c r="L24" i="1"/>
  <c r="R24" i="1"/>
  <c r="I24" i="1"/>
  <c r="N24" i="1"/>
  <c r="J24" i="1"/>
  <c r="O24" i="1"/>
  <c r="H24" i="1"/>
  <c r="G24" i="1"/>
  <c r="M24" i="1"/>
  <c r="K24" i="1"/>
  <c r="S26" i="1" l="1"/>
  <c r="S12" i="1"/>
  <c r="S16" i="1"/>
  <c r="S24" i="1"/>
  <c r="S18" i="1"/>
  <c r="S22" i="1"/>
  <c r="S20" i="1"/>
  <c r="G10" i="1" l="1"/>
  <c r="G29" i="1" s="1"/>
  <c r="O10" i="1"/>
  <c r="O29" i="1" s="1"/>
  <c r="N10" i="1"/>
  <c r="N29" i="1" s="1"/>
  <c r="F10" i="1"/>
  <c r="F29" i="1" s="1"/>
  <c r="M10" i="1"/>
  <c r="M29" i="1" s="1"/>
  <c r="K10" i="1"/>
  <c r="K29" i="1" s="1"/>
  <c r="R10" i="1"/>
  <c r="R29" i="1" s="1"/>
  <c r="J10" i="1"/>
  <c r="J29" i="1" s="1"/>
  <c r="L10" i="1"/>
  <c r="L29" i="1" s="1"/>
  <c r="Q10" i="1"/>
  <c r="Q29" i="1" s="1"/>
  <c r="I10" i="1"/>
  <c r="I29" i="1" s="1"/>
  <c r="P10" i="1"/>
  <c r="P29" i="1" s="1"/>
  <c r="H10" i="1"/>
  <c r="H29" i="1" s="1"/>
  <c r="E10" i="1"/>
  <c r="E29" i="1" s="1"/>
  <c r="S9" i="1"/>
  <c r="S10" i="1" l="1"/>
  <c r="S29" i="1" s="1"/>
</calcChain>
</file>

<file path=xl/sharedStrings.xml><?xml version="1.0" encoding="utf-8"?>
<sst xmlns="http://schemas.openxmlformats.org/spreadsheetml/2006/main" count="41" uniqueCount="41">
  <si>
    <t>ITEM</t>
  </si>
  <si>
    <t>DESCRIÇÃO</t>
  </si>
  <si>
    <t>PREÇO
TOTAL R$</t>
  </si>
  <si>
    <t>MOBILIZAÇÃO E DESMOBILIZAÇÃO</t>
  </si>
  <si>
    <t>ADMINISTRAÇÃO DE OBRA</t>
  </si>
  <si>
    <t>CANTEIRO DE OBRA</t>
  </si>
  <si>
    <t>SERVIÇOS COMPLEMENTARES</t>
  </si>
  <si>
    <t>DEMOLIÇÃO</t>
  </si>
  <si>
    <t>SERVIÇOS PRELIMINARES</t>
  </si>
  <si>
    <t>SUPRESSÃO VEGETAL - ÁREA DE CONTENÇÃO</t>
  </si>
  <si>
    <t>TERRAPLENAGEM</t>
  </si>
  <si>
    <t>ESTABILIDADE DA ENCOSTA</t>
  </si>
  <si>
    <t>DRENAGEM</t>
  </si>
  <si>
    <t>SERVIÇOS FINAIS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</si>
  <si>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</si>
  <si>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</si>
  <si>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</si>
  <si>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</si>
  <si>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</si>
  <si>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</si>
  <si>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</si>
  <si>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</si>
  <si>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</si>
  <si>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</si>
  <si>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</si>
  <si>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</si>
  <si>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</si>
  <si>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</si>
  <si>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</si>
  <si>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</si>
  <si>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CRONOGRAMA</t>
  </si>
  <si>
    <t>TOTAL</t>
  </si>
  <si>
    <r>
      <t xml:space="preserve">DATA: </t>
    </r>
    <r>
      <rPr>
        <sz val="12"/>
        <rFont val="Arial"/>
        <family val="2"/>
      </rPr>
      <t>21/07/2022</t>
    </r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</si>
  <si>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</si>
  <si>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</si>
  <si>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</si>
  <si>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 xml:space="preserve">OBRA: </t>
    </r>
    <r>
      <rPr>
        <sz val="12"/>
        <rFont val="Arial"/>
        <family val="2"/>
      </rPr>
      <t>ESTABILIDADE E DRENAGEM DA ENCOSTA DO VALE DO REGINALDO I</t>
    </r>
  </si>
  <si>
    <r>
      <t>DESCRIÇÃO:</t>
    </r>
    <r>
      <rPr>
        <sz val="12"/>
        <rFont val="Arial"/>
        <family val="2"/>
      </rPr>
      <t xml:space="preserve"> OBRA DE ESTABILIDADE E DRENAGEM DA ENCOSTA DO VALE DO REGINALDO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I</t>
    </r>
  </si>
  <si>
    <r>
      <t xml:space="preserve">LOCAL: </t>
    </r>
    <r>
      <rPr>
        <sz val="12"/>
        <rFont val="Arial"/>
        <family val="2"/>
      </rPr>
      <t>VALE DO REGINALDO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I</t>
    </r>
  </si>
  <si>
    <r>
      <t xml:space="preserve">UNIDADES (M2) </t>
    </r>
    <r>
      <rPr>
        <sz val="12"/>
        <rFont val="Arial"/>
        <family val="2"/>
      </rPr>
      <t>: 2770,00</t>
    </r>
  </si>
  <si>
    <r>
      <t xml:space="preserve">BANCOS: </t>
    </r>
    <r>
      <rPr>
        <sz val="12"/>
        <rFont val="Arial"/>
        <family val="2"/>
      </rPr>
      <t>SINAPI - 11/2022 - Alagoas
SBC - 11/2022 - Alagoas
SICRO3 - 07/2022 - Alagoas
SICRO2 - 11/2016 - Alagoas
ORSE - 09/2022 - Sergipe
FDE - 04/2022 - São Paulo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</si>
</sst>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4" xfId="0" applyFont="1" applyFill="1" applyBorder="1" applyAlignment="1">
      <alignment vertical="center" wrapText="1"/>
    </xf>
    <xf numFmtId="10" fontId="0" fillId="0" borderId="0" xfId="0" applyNumberFormat="1"/>
    <xf numFmtId="43" fontId="0" fillId="0" borderId="0" xfId="0" applyNumberFormat="1"/>
    <xf numFmtId="44" fontId="0" fillId="0" borderId="0" xfId="0" applyNumberFormat="1"/>
    <xf numFmtId="0" fontId="3" fillId="3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4" fontId="0" fillId="0" borderId="0" xfId="0" applyNumberFormat="1"/>
    <xf numFmtId="43" fontId="3" fillId="0" borderId="8" xfId="1" applyNumberFormat="1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9" fontId="6" fillId="0" borderId="16" xfId="2" applyFont="1" applyFill="1" applyBorder="1" applyAlignment="1">
      <alignment horizontal="center" vertical="center" wrapText="1"/>
    </xf>
    <xf numFmtId="43" fontId="6" fillId="0" borderId="17" xfId="0" applyNumberFormat="1" applyFont="1" applyFill="1" applyBorder="1" applyAlignment="1">
      <alignment horizontal="center" vertical="center" wrapText="1"/>
    </xf>
    <xf numFmtId="9" fontId="3" fillId="0" borderId="17" xfId="2" applyFont="1" applyFill="1" applyBorder="1" applyAlignment="1">
      <alignment horizontal="center" vertical="center"/>
    </xf>
    <xf numFmtId="43" fontId="3" fillId="0" borderId="17" xfId="0" applyNumberFormat="1" applyFont="1" applyFill="1" applyBorder="1" applyAlignment="1">
      <alignment horizontal="center" vertical="center"/>
    </xf>
    <xf numFmtId="9" fontId="6" fillId="0" borderId="17" xfId="2" applyFont="1" applyFill="1" applyBorder="1" applyAlignment="1">
      <alignment horizontal="center" vertical="center" wrapText="1"/>
    </xf>
    <xf numFmtId="9" fontId="3" fillId="0" borderId="16" xfId="2" applyFont="1" applyFill="1" applyBorder="1" applyAlignment="1">
      <alignment horizontal="center" vertical="center"/>
    </xf>
    <xf numFmtId="43" fontId="6" fillId="0" borderId="18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9" fontId="6" fillId="0" borderId="19" xfId="2" applyFont="1" applyFill="1" applyBorder="1" applyAlignment="1">
      <alignment horizontal="center" vertical="center" wrapText="1"/>
    </xf>
    <xf numFmtId="43" fontId="6" fillId="0" borderId="20" xfId="0" applyNumberFormat="1" applyFont="1" applyFill="1" applyBorder="1" applyAlignment="1">
      <alignment horizontal="center" vertical="center" wrapText="1"/>
    </xf>
    <xf numFmtId="9" fontId="3" fillId="0" borderId="20" xfId="2" applyFont="1" applyFill="1" applyBorder="1" applyAlignment="1">
      <alignment horizontal="center" vertical="center"/>
    </xf>
    <xf numFmtId="43" fontId="3" fillId="0" borderId="20" xfId="0" applyNumberFormat="1" applyFont="1" applyFill="1" applyBorder="1" applyAlignment="1">
      <alignment horizontal="center" vertical="center"/>
    </xf>
    <xf numFmtId="9" fontId="6" fillId="0" borderId="20" xfId="2" applyFont="1" applyFill="1" applyBorder="1" applyAlignment="1">
      <alignment horizontal="center" vertical="center" wrapText="1"/>
    </xf>
    <xf numFmtId="9" fontId="3" fillId="0" borderId="19" xfId="2" applyFont="1" applyFill="1" applyBorder="1" applyAlignment="1">
      <alignment horizontal="center" vertical="center"/>
    </xf>
    <xf numFmtId="43" fontId="6" fillId="0" borderId="21" xfId="0" applyNumberFormat="1" applyFont="1" applyFill="1" applyBorder="1" applyAlignment="1">
      <alignment horizontal="center" vertical="center" wrapText="1"/>
    </xf>
    <xf numFmtId="43" fontId="3" fillId="0" borderId="21" xfId="0" applyNumberFormat="1" applyFont="1" applyFill="1" applyBorder="1" applyAlignment="1">
      <alignment horizontal="center" vertical="center"/>
    </xf>
    <xf numFmtId="43" fontId="3" fillId="0" borderId="18" xfId="0" applyNumberFormat="1" applyFont="1" applyFill="1" applyBorder="1" applyAlignment="1">
      <alignment horizontal="center" vertical="center"/>
    </xf>
    <xf numFmtId="9" fontId="6" fillId="0" borderId="16" xfId="2" applyFont="1" applyFill="1" applyBorder="1" applyAlignment="1">
      <alignment horizontal="right" vertical="top" wrapText="1"/>
    </xf>
    <xf numFmtId="43" fontId="6" fillId="0" borderId="17" xfId="2" applyNumberFormat="1" applyFont="1" applyFill="1" applyBorder="1" applyAlignment="1">
      <alignment horizontal="right" vertical="top" wrapText="1"/>
    </xf>
    <xf numFmtId="9" fontId="6" fillId="0" borderId="17" xfId="2" applyFont="1" applyFill="1" applyBorder="1" applyAlignment="1">
      <alignment horizontal="right" vertical="top" wrapText="1"/>
    </xf>
    <xf numFmtId="43" fontId="6" fillId="0" borderId="18" xfId="2" applyNumberFormat="1" applyFont="1" applyFill="1" applyBorder="1" applyAlignment="1">
      <alignment horizontal="right" vertical="top" wrapText="1"/>
    </xf>
    <xf numFmtId="4" fontId="3" fillId="0" borderId="6" xfId="0" applyNumberFormat="1" applyFont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4" fontId="6" fillId="0" borderId="20" xfId="0" applyNumberFormat="1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4" fontId="6" fillId="0" borderId="19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43" fontId="3" fillId="0" borderId="28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4" fontId="6" fillId="0" borderId="28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43" fontId="6" fillId="0" borderId="28" xfId="2" applyNumberFormat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1086972</xdr:colOff>
      <xdr:row>0</xdr:row>
      <xdr:rowOff>134471</xdr:rowOff>
    </xdr:from>
    <xdr:to>
      <xdr:col>1</xdr:col>
      <xdr:colOff>2613773</xdr:colOff>
      <xdr:row>4</xdr:row>
      <xdr:rowOff>224118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6597" y="134471"/>
          <a:ext cx="1526801" cy="1518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sheetPr>
    <pageSetUpPr fitToPage="1"/>
  </sheetPr>
  <dimension ref="A1:U34"/>
  <sheetViews>
    <sheetView tabSelected="1" showOutlineSymbols="0" showWhiteSpace="0" view="pageBreakPreview" zoomScale="55" zoomScaleNormal="53" zoomScaleSheetLayoutView="5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N18" sqref="N18"/>
    </sheetView>
  </sheetViews>
  <sheetFormatPr defaultRowHeight="14.25" x14ac:dyDescent="0.2"/>
  <cols>
    <col min="1" max="1" width="10.625" customWidth="1"/>
    <col min="2" max="2" width="60" bestFit="1" customWidth="1"/>
    <col min="3" max="3" width="19.25" customWidth="1"/>
    <col min="4" max="4" width="17.625" customWidth="1"/>
    <col min="5" max="10" width="22.625" customWidth="1"/>
    <col min="11" max="11" width="17.625" customWidth="1"/>
    <col min="12" max="13" width="22.625" customWidth="1"/>
    <col min="14" max="14" width="21.75" customWidth="1"/>
    <col min="15" max="15" width="22.625" customWidth="1"/>
    <col min="16" max="16" width="22.125" customWidth="1"/>
    <col min="17" max="18" width="22.625" customWidth="1"/>
    <col min="19" max="19" width="24" bestFit="1" customWidth="1"/>
    <col min="20" max="20" width="15.625" bestFit="1" customWidth="1"/>
    <col min="22" max="22" width="17" bestFit="1" customWidth="1"/>
  </cols>
  <sheetData>
    <row r="1" spans="1:21" ht="38.25" customHeight="1" x14ac:dyDescent="0.2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5"/>
    </row>
    <row r="2" spans="1:21" ht="24.95" customHeight="1" x14ac:dyDescent="0.2">
      <c r="A2" s="1"/>
      <c r="B2" s="6"/>
      <c r="C2" s="32" t="s">
        <v>36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4" t="s">
        <v>32</v>
      </c>
      <c r="P2" s="33"/>
      <c r="Q2" s="56" t="s">
        <v>40</v>
      </c>
      <c r="R2" s="57"/>
      <c r="S2" s="58"/>
    </row>
    <row r="3" spans="1:21" ht="25.5" customHeight="1" x14ac:dyDescent="0.2">
      <c r="A3" s="1"/>
      <c r="B3" s="6"/>
      <c r="C3" s="32" t="s">
        <v>37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5" t="s">
        <v>33</v>
      </c>
      <c r="P3" s="36"/>
      <c r="Q3" s="59"/>
      <c r="R3" s="60"/>
      <c r="S3" s="61"/>
    </row>
    <row r="4" spans="1:21" ht="24.95" customHeight="1" x14ac:dyDescent="0.2">
      <c r="A4" s="1"/>
      <c r="B4" s="6"/>
      <c r="C4" s="32" t="s">
        <v>38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5" t="s">
        <v>34</v>
      </c>
      <c r="P4" s="36"/>
      <c r="Q4" s="59"/>
      <c r="R4" s="60"/>
      <c r="S4" s="61"/>
    </row>
    <row r="5" spans="1:21" ht="24.95" customHeight="1" x14ac:dyDescent="0.2">
      <c r="A5" s="39"/>
      <c r="B5" s="40"/>
      <c r="C5" s="32" t="s">
        <v>39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7" t="s">
        <v>35</v>
      </c>
      <c r="P5" s="38"/>
      <c r="Q5" s="62"/>
      <c r="R5" s="63"/>
      <c r="S5" s="64"/>
    </row>
    <row r="6" spans="1:21" ht="30" customHeight="1" x14ac:dyDescent="0.2">
      <c r="A6" s="5" t="s">
        <v>0</v>
      </c>
      <c r="B6" s="5" t="s">
        <v>1</v>
      </c>
      <c r="C6" s="5" t="s">
        <v>14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  <c r="J6" s="5" t="s">
        <v>21</v>
      </c>
      <c r="K6" s="5" t="s">
        <v>22</v>
      </c>
      <c r="L6" s="5" t="s">
        <v>23</v>
      </c>
      <c r="M6" s="9" t="s">
        <v>24</v>
      </c>
      <c r="N6" s="5" t="s">
        <v>25</v>
      </c>
      <c r="O6" s="17" t="s">
        <v>26</v>
      </c>
      <c r="P6" s="5" t="s">
        <v>27</v>
      </c>
      <c r="Q6" s="17" t="s">
        <v>28</v>
      </c>
      <c r="R6" s="5" t="s">
        <v>29</v>
      </c>
      <c r="S6" s="5" t="s">
        <v>2</v>
      </c>
    </row>
    <row r="7" spans="1:21" ht="24" customHeight="1" x14ac:dyDescent="0.2">
      <c r="A7" s="45">
        <v>1</v>
      </c>
      <c r="B7" s="48" t="s">
        <v>3</v>
      </c>
      <c r="C7" s="52">
        <v>25269.78</v>
      </c>
      <c r="D7" s="15">
        <v>0.5</v>
      </c>
      <c r="E7" s="18"/>
      <c r="F7" s="10"/>
      <c r="G7" s="18"/>
      <c r="H7" s="15"/>
      <c r="I7" s="18"/>
      <c r="J7" s="10"/>
      <c r="K7" s="18"/>
      <c r="L7" s="15"/>
      <c r="M7" s="18"/>
      <c r="N7" s="10"/>
      <c r="O7" s="18"/>
      <c r="P7" s="10"/>
      <c r="Q7" s="23"/>
      <c r="R7" s="10">
        <v>0.5</v>
      </c>
      <c r="S7" s="27">
        <f>SUM(D7:R7)</f>
        <v>1</v>
      </c>
      <c r="T7" s="3"/>
    </row>
    <row r="8" spans="1:21" ht="24" customHeight="1" x14ac:dyDescent="0.2">
      <c r="A8" s="46"/>
      <c r="B8" s="43"/>
      <c r="C8" s="50"/>
      <c r="D8" s="13">
        <f>$C$7*D7</f>
        <v>12634.89</v>
      </c>
      <c r="E8" s="13">
        <f t="shared" ref="E8:R8" si="0">$C$7*E7</f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13">
        <f t="shared" si="0"/>
        <v>0</v>
      </c>
      <c r="R8" s="13">
        <f t="shared" si="0"/>
        <v>12634.89</v>
      </c>
      <c r="S8" s="28">
        <f>SUM(D8:R8)</f>
        <v>25269.78</v>
      </c>
      <c r="T8" s="3"/>
      <c r="U8" s="3"/>
    </row>
    <row r="9" spans="1:21" ht="24" customHeight="1" x14ac:dyDescent="0.2">
      <c r="A9" s="46">
        <v>2</v>
      </c>
      <c r="B9" s="43" t="s">
        <v>4</v>
      </c>
      <c r="C9" s="49">
        <v>891792</v>
      </c>
      <c r="D9" s="12">
        <v>5.6960776392669589E-2</v>
      </c>
      <c r="E9" s="20">
        <v>7.4195880919548263E-2</v>
      </c>
      <c r="F9" s="12">
        <v>7.1759235940488053E-2</v>
      </c>
      <c r="G9" s="20">
        <v>8.8653313731289402E-2</v>
      </c>
      <c r="H9" s="12">
        <v>8.8653313731289402E-2</v>
      </c>
      <c r="I9" s="20">
        <v>0.12741933940320654</v>
      </c>
      <c r="J9" s="12">
        <v>0.12741933940320654</v>
      </c>
      <c r="K9" s="20">
        <v>8.9941787862022934E-2</v>
      </c>
      <c r="L9" s="12">
        <v>6.722549663190612E-2</v>
      </c>
      <c r="M9" s="20">
        <v>6.1677598417209538E-2</v>
      </c>
      <c r="N9" s="12">
        <v>5.4096189833590581E-2</v>
      </c>
      <c r="O9" s="20">
        <v>3.9393267126682001E-2</v>
      </c>
      <c r="P9" s="12">
        <v>2.4230449959444095E-2</v>
      </c>
      <c r="Q9" s="20">
        <v>2.1688991383125755E-2</v>
      </c>
      <c r="R9" s="12">
        <v>6.6850192643213117E-3</v>
      </c>
      <c r="S9" s="29">
        <f>SUM(D9:R9)</f>
        <v>1.0000000000000002</v>
      </c>
      <c r="T9" s="3"/>
    </row>
    <row r="10" spans="1:21" ht="24" customHeight="1" x14ac:dyDescent="0.2">
      <c r="A10" s="46"/>
      <c r="B10" s="43"/>
      <c r="C10" s="50"/>
      <c r="D10" s="13">
        <f>$C$9*D9</f>
        <v>50797.164700771595</v>
      </c>
      <c r="E10" s="13">
        <f t="shared" ref="E10:R10" si="1">$C$9*E9</f>
        <v>66167.293037005787</v>
      </c>
      <c r="F10" s="13">
        <f t="shared" si="1"/>
        <v>63994.312537839724</v>
      </c>
      <c r="G10" s="13">
        <f t="shared" si="1"/>
        <v>79060.315959054031</v>
      </c>
      <c r="H10" s="13">
        <f t="shared" si="1"/>
        <v>79060.315959054031</v>
      </c>
      <c r="I10" s="13">
        <f t="shared" si="1"/>
        <v>113631.54752506436</v>
      </c>
      <c r="J10" s="13">
        <f t="shared" si="1"/>
        <v>113631.54752506436</v>
      </c>
      <c r="K10" s="13">
        <f t="shared" si="1"/>
        <v>80209.366881049151</v>
      </c>
      <c r="L10" s="13">
        <f t="shared" si="1"/>
        <v>59951.16009236082</v>
      </c>
      <c r="M10" s="13">
        <f t="shared" si="1"/>
        <v>55003.588847680126</v>
      </c>
      <c r="N10" s="13">
        <f t="shared" si="1"/>
        <v>48242.549324077409</v>
      </c>
      <c r="O10" s="13">
        <f t="shared" si="1"/>
        <v>35130.600477437998</v>
      </c>
      <c r="P10" s="13">
        <f t="shared" si="1"/>
        <v>21608.521430232569</v>
      </c>
      <c r="Q10" s="13">
        <f t="shared" si="1"/>
        <v>19342.069003540484</v>
      </c>
      <c r="R10" s="13">
        <f t="shared" si="1"/>
        <v>5961.6466997676316</v>
      </c>
      <c r="S10" s="28">
        <f>SUM(D10:R10)</f>
        <v>891792</v>
      </c>
      <c r="T10" s="3"/>
    </row>
    <row r="11" spans="1:21" ht="24" customHeight="1" x14ac:dyDescent="0.2">
      <c r="A11" s="46">
        <v>3</v>
      </c>
      <c r="B11" s="43" t="s">
        <v>5</v>
      </c>
      <c r="C11" s="49">
        <v>254843.34</v>
      </c>
      <c r="D11" s="12">
        <v>1</v>
      </c>
      <c r="E11" s="22"/>
      <c r="F11" s="14"/>
      <c r="G11" s="22"/>
      <c r="H11" s="12"/>
      <c r="I11" s="22"/>
      <c r="J11" s="14"/>
      <c r="K11" s="22"/>
      <c r="L11" s="12"/>
      <c r="M11" s="22"/>
      <c r="N11" s="14"/>
      <c r="O11" s="22"/>
      <c r="P11" s="14"/>
      <c r="Q11" s="20"/>
      <c r="R11" s="14"/>
      <c r="S11" s="29">
        <f>SUM(D11:R11)</f>
        <v>1</v>
      </c>
      <c r="T11" s="3"/>
      <c r="U11" s="2"/>
    </row>
    <row r="12" spans="1:21" ht="24" customHeight="1" x14ac:dyDescent="0.2">
      <c r="A12" s="65"/>
      <c r="B12" s="66"/>
      <c r="C12" s="67"/>
      <c r="D12" s="68">
        <f>$C$11*D11</f>
        <v>254843.34</v>
      </c>
      <c r="E12" s="69"/>
      <c r="F12" s="70"/>
      <c r="G12" s="71"/>
      <c r="H12" s="72"/>
      <c r="I12" s="69"/>
      <c r="J12" s="70"/>
      <c r="K12" s="71"/>
      <c r="L12" s="72"/>
      <c r="M12" s="69"/>
      <c r="N12" s="70"/>
      <c r="O12" s="71"/>
      <c r="P12" s="73"/>
      <c r="Q12" s="74"/>
      <c r="R12" s="70"/>
      <c r="S12" s="75">
        <f>SUM(D12:R12)</f>
        <v>254843.34</v>
      </c>
      <c r="T12" s="3"/>
    </row>
    <row r="13" spans="1:21" ht="24" customHeight="1" x14ac:dyDescent="0.2">
      <c r="A13" s="46">
        <v>4</v>
      </c>
      <c r="B13" s="43" t="s">
        <v>6</v>
      </c>
      <c r="C13" s="49">
        <v>11890.4</v>
      </c>
      <c r="D13" s="12">
        <v>0.1</v>
      </c>
      <c r="E13" s="22">
        <v>0.06</v>
      </c>
      <c r="F13" s="14">
        <v>0.06</v>
      </c>
      <c r="G13" s="20">
        <v>0.06</v>
      </c>
      <c r="H13" s="14">
        <v>0.06</v>
      </c>
      <c r="I13" s="22">
        <v>0.06</v>
      </c>
      <c r="J13" s="14">
        <v>0.06</v>
      </c>
      <c r="K13" s="22">
        <v>0.06</v>
      </c>
      <c r="L13" s="12">
        <v>0.08</v>
      </c>
      <c r="M13" s="22">
        <v>0.08</v>
      </c>
      <c r="N13" s="14">
        <v>0.08</v>
      </c>
      <c r="O13" s="22">
        <v>0.06</v>
      </c>
      <c r="P13" s="14">
        <v>0.06</v>
      </c>
      <c r="Q13" s="20">
        <v>0.06</v>
      </c>
      <c r="R13" s="14">
        <v>0.06</v>
      </c>
      <c r="S13" s="29">
        <f>SUM(D13:R13)</f>
        <v>1</v>
      </c>
      <c r="T13" s="3"/>
    </row>
    <row r="14" spans="1:21" ht="24" customHeight="1" x14ac:dyDescent="0.2">
      <c r="A14" s="46"/>
      <c r="B14" s="43"/>
      <c r="C14" s="50"/>
      <c r="D14" s="13">
        <f t="shared" ref="D14:F14" si="2">$C$13*D13</f>
        <v>1189.04</v>
      </c>
      <c r="E14" s="21">
        <f t="shared" si="2"/>
        <v>713.42399999999998</v>
      </c>
      <c r="F14" s="13">
        <f t="shared" si="2"/>
        <v>713.42399999999998</v>
      </c>
      <c r="G14" s="21">
        <f t="shared" ref="G14:H14" si="3">$C$13*G13</f>
        <v>713.42399999999998</v>
      </c>
      <c r="H14" s="13">
        <f t="shared" si="3"/>
        <v>713.42399999999998</v>
      </c>
      <c r="I14" s="21">
        <f t="shared" ref="I14" si="4">$C$13*I13</f>
        <v>713.42399999999998</v>
      </c>
      <c r="J14" s="13">
        <f t="shared" ref="J14" si="5">$C$13*J13</f>
        <v>713.42399999999998</v>
      </c>
      <c r="K14" s="21">
        <f t="shared" ref="K14" si="6">$C$13*K13</f>
        <v>713.42399999999998</v>
      </c>
      <c r="L14" s="13">
        <f t="shared" ref="L14" si="7">$C$13*L13</f>
        <v>951.23199999999997</v>
      </c>
      <c r="M14" s="21">
        <f t="shared" ref="M14" si="8">$C$13*M13</f>
        <v>951.23199999999997</v>
      </c>
      <c r="N14" s="13">
        <f t="shared" ref="N14" si="9">$C$13*N13</f>
        <v>951.23199999999997</v>
      </c>
      <c r="O14" s="21">
        <f t="shared" ref="O14" si="10">$C$13*O13</f>
        <v>713.42399999999998</v>
      </c>
      <c r="P14" s="13">
        <f t="shared" ref="P14" si="11">$C$13*P13</f>
        <v>713.42399999999998</v>
      </c>
      <c r="Q14" s="21">
        <f t="shared" ref="Q14" si="12">$C$13*Q13</f>
        <v>713.42399999999998</v>
      </c>
      <c r="R14" s="13">
        <f t="shared" ref="R14" si="13">$C$13*R13</f>
        <v>713.42399999999998</v>
      </c>
      <c r="S14" s="28">
        <f>SUM(D14:R14)</f>
        <v>11890.399999999998</v>
      </c>
      <c r="T14" s="3"/>
    </row>
    <row r="15" spans="1:21" ht="24" customHeight="1" x14ac:dyDescent="0.2">
      <c r="A15" s="46">
        <v>5</v>
      </c>
      <c r="B15" s="43" t="s">
        <v>7</v>
      </c>
      <c r="C15" s="49">
        <v>223875.74</v>
      </c>
      <c r="D15" s="12">
        <v>0.3</v>
      </c>
      <c r="E15" s="22">
        <v>0.6</v>
      </c>
      <c r="F15" s="14">
        <v>0.1</v>
      </c>
      <c r="G15" s="20"/>
      <c r="H15" s="14"/>
      <c r="I15" s="22"/>
      <c r="J15" s="14"/>
      <c r="K15" s="22"/>
      <c r="L15" s="12"/>
      <c r="M15" s="22"/>
      <c r="N15" s="14"/>
      <c r="O15" s="22"/>
      <c r="P15" s="14"/>
      <c r="Q15" s="20"/>
      <c r="R15" s="14"/>
      <c r="S15" s="29">
        <f>SUM(D15:R15)</f>
        <v>0.99999999999999989</v>
      </c>
      <c r="T15" s="3"/>
    </row>
    <row r="16" spans="1:21" ht="24" customHeight="1" x14ac:dyDescent="0.2">
      <c r="A16" s="46"/>
      <c r="B16" s="43"/>
      <c r="C16" s="50"/>
      <c r="D16" s="13">
        <f t="shared" ref="D16:F16" si="14">$C$15*D15</f>
        <v>67162.721999999994</v>
      </c>
      <c r="E16" s="21">
        <f t="shared" si="14"/>
        <v>134325.44399999999</v>
      </c>
      <c r="F16" s="13">
        <f t="shared" si="14"/>
        <v>22387.574000000001</v>
      </c>
      <c r="G16" s="21">
        <f>$C$15*G15</f>
        <v>0</v>
      </c>
      <c r="H16" s="13">
        <f t="shared" ref="H16" si="15">$C$15*H15</f>
        <v>0</v>
      </c>
      <c r="I16" s="13">
        <f t="shared" ref="I16" si="16">$C$15*I15</f>
        <v>0</v>
      </c>
      <c r="J16" s="13"/>
      <c r="K16" s="21"/>
      <c r="L16" s="13"/>
      <c r="M16" s="21"/>
      <c r="N16" s="13"/>
      <c r="O16" s="21"/>
      <c r="P16" s="13"/>
      <c r="Q16" s="21"/>
      <c r="R16" s="13"/>
      <c r="S16" s="28">
        <f>SUM(D16:R16)</f>
        <v>223875.73999999996</v>
      </c>
      <c r="T16" s="3"/>
    </row>
    <row r="17" spans="1:20" ht="24" customHeight="1" x14ac:dyDescent="0.2">
      <c r="A17" s="46">
        <v>6</v>
      </c>
      <c r="B17" s="43" t="s">
        <v>8</v>
      </c>
      <c r="C17" s="49">
        <v>209444.3</v>
      </c>
      <c r="D17" s="12">
        <v>0.45</v>
      </c>
      <c r="E17" s="22">
        <v>0.1</v>
      </c>
      <c r="F17" s="14">
        <v>0.05</v>
      </c>
      <c r="G17" s="22">
        <v>0.05</v>
      </c>
      <c r="H17" s="12">
        <v>0.05</v>
      </c>
      <c r="I17" s="22">
        <v>0.05</v>
      </c>
      <c r="J17" s="14">
        <v>0.05</v>
      </c>
      <c r="K17" s="22">
        <v>0.05</v>
      </c>
      <c r="L17" s="14">
        <v>0.05</v>
      </c>
      <c r="M17" s="22">
        <v>0.05</v>
      </c>
      <c r="N17" s="14">
        <v>0.05</v>
      </c>
      <c r="O17" s="22"/>
      <c r="P17" s="14"/>
      <c r="Q17" s="20"/>
      <c r="R17" s="14"/>
      <c r="S17" s="29">
        <f>SUM(D17:R17)</f>
        <v>1.0000000000000004</v>
      </c>
      <c r="T17" s="3"/>
    </row>
    <row r="18" spans="1:20" ht="24" customHeight="1" x14ac:dyDescent="0.2">
      <c r="A18" s="46"/>
      <c r="B18" s="43"/>
      <c r="C18" s="50"/>
      <c r="D18" s="13">
        <f t="shared" ref="D18:F18" si="17">$C$17*D17</f>
        <v>94249.934999999998</v>
      </c>
      <c r="E18" s="21">
        <f t="shared" si="17"/>
        <v>20944.43</v>
      </c>
      <c r="F18" s="13">
        <f t="shared" si="17"/>
        <v>10472.215</v>
      </c>
      <c r="G18" s="21">
        <f t="shared" ref="G18:L18" si="18">$C$17*G17</f>
        <v>10472.215</v>
      </c>
      <c r="H18" s="13">
        <f t="shared" si="18"/>
        <v>10472.215</v>
      </c>
      <c r="I18" s="21">
        <f t="shared" si="18"/>
        <v>10472.215</v>
      </c>
      <c r="J18" s="13">
        <f t="shared" si="18"/>
        <v>10472.215</v>
      </c>
      <c r="K18" s="21">
        <f t="shared" si="18"/>
        <v>10472.215</v>
      </c>
      <c r="L18" s="13">
        <f t="shared" si="18"/>
        <v>10472.215</v>
      </c>
      <c r="M18" s="21">
        <f t="shared" ref="M18" si="19">$C$17*M17</f>
        <v>10472.215</v>
      </c>
      <c r="N18" s="13">
        <f t="shared" ref="N18" si="20">$C$17*N17</f>
        <v>10472.215</v>
      </c>
      <c r="O18" s="21">
        <f t="shared" ref="O18" si="21">$C$17*O17</f>
        <v>0</v>
      </c>
      <c r="P18" s="13">
        <f t="shared" ref="P18" si="22">$C$17*P17</f>
        <v>0</v>
      </c>
      <c r="Q18" s="21"/>
      <c r="R18" s="11"/>
      <c r="S18" s="28">
        <f>SUM(D18:R18)</f>
        <v>209444.29999999996</v>
      </c>
      <c r="T18" s="3"/>
    </row>
    <row r="19" spans="1:20" ht="24" customHeight="1" x14ac:dyDescent="0.2">
      <c r="A19" s="46">
        <v>7</v>
      </c>
      <c r="B19" s="43" t="s">
        <v>9</v>
      </c>
      <c r="C19" s="49">
        <v>137075.17000000001</v>
      </c>
      <c r="D19" s="12">
        <v>0.4</v>
      </c>
      <c r="E19" s="20">
        <v>0.4</v>
      </c>
      <c r="F19" s="12">
        <v>0.2</v>
      </c>
      <c r="G19" s="20"/>
      <c r="H19" s="12"/>
      <c r="I19" s="20"/>
      <c r="J19" s="12"/>
      <c r="K19" s="20"/>
      <c r="L19" s="12"/>
      <c r="M19" s="20"/>
      <c r="N19" s="12"/>
      <c r="O19" s="20"/>
      <c r="P19" s="12"/>
      <c r="Q19" s="20"/>
      <c r="R19" s="12"/>
      <c r="S19" s="29">
        <f>SUM(D19:R19)</f>
        <v>1</v>
      </c>
      <c r="T19" s="3"/>
    </row>
    <row r="20" spans="1:20" ht="24" customHeight="1" x14ac:dyDescent="0.2">
      <c r="A20" s="46"/>
      <c r="B20" s="43"/>
      <c r="C20" s="50"/>
      <c r="D20" s="13">
        <f t="shared" ref="D20:F20" si="23">$C$19*D19</f>
        <v>54830.068000000007</v>
      </c>
      <c r="E20" s="21">
        <f t="shared" si="23"/>
        <v>54830.068000000007</v>
      </c>
      <c r="F20" s="13">
        <f t="shared" si="23"/>
        <v>27415.034000000003</v>
      </c>
      <c r="G20" s="21">
        <f t="shared" ref="G20" si="24">$C$19*G19</f>
        <v>0</v>
      </c>
      <c r="H20" s="13">
        <f t="shared" ref="H20" si="25">$C$19*H19</f>
        <v>0</v>
      </c>
      <c r="I20" s="21">
        <f t="shared" ref="I20:Q20" si="26">$C$19*I19</f>
        <v>0</v>
      </c>
      <c r="J20" s="13">
        <f t="shared" si="26"/>
        <v>0</v>
      </c>
      <c r="K20" s="21">
        <f t="shared" si="26"/>
        <v>0</v>
      </c>
      <c r="L20" s="13">
        <f t="shared" si="26"/>
        <v>0</v>
      </c>
      <c r="M20" s="21">
        <f t="shared" si="26"/>
        <v>0</v>
      </c>
      <c r="N20" s="13">
        <f t="shared" si="26"/>
        <v>0</v>
      </c>
      <c r="O20" s="21">
        <f t="shared" si="26"/>
        <v>0</v>
      </c>
      <c r="P20" s="13">
        <f t="shared" si="26"/>
        <v>0</v>
      </c>
      <c r="Q20" s="21">
        <f t="shared" si="26"/>
        <v>0</v>
      </c>
      <c r="R20" s="13">
        <f>$C$19*R19</f>
        <v>0</v>
      </c>
      <c r="S20" s="28">
        <f>SUM(D20:R20)</f>
        <v>137075.17000000001</v>
      </c>
      <c r="T20" s="3"/>
    </row>
    <row r="21" spans="1:20" ht="24" customHeight="1" x14ac:dyDescent="0.2">
      <c r="A21" s="46">
        <v>8</v>
      </c>
      <c r="B21" s="43" t="s">
        <v>10</v>
      </c>
      <c r="C21" s="49">
        <v>981153.63</v>
      </c>
      <c r="D21" s="12"/>
      <c r="E21" s="20">
        <v>0.1</v>
      </c>
      <c r="F21" s="12">
        <v>0.1</v>
      </c>
      <c r="G21" s="20">
        <v>0.1</v>
      </c>
      <c r="H21" s="12">
        <v>0.1</v>
      </c>
      <c r="I21" s="20">
        <v>0.1</v>
      </c>
      <c r="J21" s="12">
        <v>0.1</v>
      </c>
      <c r="K21" s="20">
        <v>0.1</v>
      </c>
      <c r="L21" s="12">
        <v>0.1</v>
      </c>
      <c r="M21" s="20">
        <v>0.05</v>
      </c>
      <c r="N21" s="12">
        <v>0.05</v>
      </c>
      <c r="O21" s="20">
        <v>0.05</v>
      </c>
      <c r="P21" s="12">
        <v>0.05</v>
      </c>
      <c r="Q21" s="20"/>
      <c r="R21" s="12"/>
      <c r="S21" s="29">
        <f>SUM(D21:R21)</f>
        <v>1</v>
      </c>
      <c r="T21" s="3"/>
    </row>
    <row r="22" spans="1:20" ht="24" customHeight="1" x14ac:dyDescent="0.2">
      <c r="A22" s="46"/>
      <c r="B22" s="43"/>
      <c r="C22" s="50"/>
      <c r="D22" s="13"/>
      <c r="E22" s="21">
        <f t="shared" ref="E22:R22" si="27">$C$21*E21</f>
        <v>98115.363000000012</v>
      </c>
      <c r="F22" s="13">
        <f t="shared" si="27"/>
        <v>98115.363000000012</v>
      </c>
      <c r="G22" s="21">
        <f t="shared" si="27"/>
        <v>98115.363000000012</v>
      </c>
      <c r="H22" s="13">
        <f t="shared" si="27"/>
        <v>98115.363000000012</v>
      </c>
      <c r="I22" s="21">
        <f t="shared" si="27"/>
        <v>98115.363000000012</v>
      </c>
      <c r="J22" s="13">
        <f t="shared" si="27"/>
        <v>98115.363000000012</v>
      </c>
      <c r="K22" s="21">
        <f t="shared" si="27"/>
        <v>98115.363000000012</v>
      </c>
      <c r="L22" s="13">
        <f t="shared" si="27"/>
        <v>98115.363000000012</v>
      </c>
      <c r="M22" s="21">
        <f t="shared" si="27"/>
        <v>49057.681500000006</v>
      </c>
      <c r="N22" s="13">
        <f t="shared" si="27"/>
        <v>49057.681500000006</v>
      </c>
      <c r="O22" s="21">
        <f t="shared" si="27"/>
        <v>49057.681500000006</v>
      </c>
      <c r="P22" s="13">
        <f t="shared" si="27"/>
        <v>49057.681500000006</v>
      </c>
      <c r="Q22" s="21">
        <f t="shared" si="27"/>
        <v>0</v>
      </c>
      <c r="R22" s="13">
        <f t="shared" si="27"/>
        <v>0</v>
      </c>
      <c r="S22" s="28">
        <f>SUM(D22:R22)</f>
        <v>981153.62999999989</v>
      </c>
      <c r="T22" s="3"/>
    </row>
    <row r="23" spans="1:20" ht="24" customHeight="1" x14ac:dyDescent="0.2">
      <c r="A23" s="46">
        <v>9</v>
      </c>
      <c r="B23" s="43" t="s">
        <v>11</v>
      </c>
      <c r="C23" s="49">
        <v>6454091.7999999998</v>
      </c>
      <c r="D23" s="12"/>
      <c r="E23" s="20">
        <v>0.05</v>
      </c>
      <c r="F23" s="12">
        <v>7.0000000000000007E-2</v>
      </c>
      <c r="G23" s="20">
        <v>0.1</v>
      </c>
      <c r="H23" s="12">
        <v>0.1</v>
      </c>
      <c r="I23" s="20">
        <v>0.15</v>
      </c>
      <c r="J23" s="12">
        <v>0.15</v>
      </c>
      <c r="K23" s="20">
        <v>0.1</v>
      </c>
      <c r="L23" s="12">
        <v>7.0000000000000007E-2</v>
      </c>
      <c r="M23" s="20">
        <v>7.0000000000000007E-2</v>
      </c>
      <c r="N23" s="12">
        <v>0.06</v>
      </c>
      <c r="O23" s="20">
        <v>0.04</v>
      </c>
      <c r="P23" s="12">
        <v>0.02</v>
      </c>
      <c r="Q23" s="20">
        <v>0.02</v>
      </c>
      <c r="R23" s="12"/>
      <c r="S23" s="29">
        <f>SUM(D23:R23)</f>
        <v>1.0000000000000002</v>
      </c>
      <c r="T23" s="3"/>
    </row>
    <row r="24" spans="1:20" ht="24" customHeight="1" x14ac:dyDescent="0.2">
      <c r="A24" s="46"/>
      <c r="B24" s="43"/>
      <c r="C24" s="50"/>
      <c r="D24" s="13"/>
      <c r="E24" s="21">
        <f t="shared" ref="E24:R24" si="28">$C$23*E23</f>
        <v>322704.59000000003</v>
      </c>
      <c r="F24" s="13">
        <f t="shared" si="28"/>
        <v>451786.42600000004</v>
      </c>
      <c r="G24" s="21">
        <f t="shared" si="28"/>
        <v>645409.18000000005</v>
      </c>
      <c r="H24" s="13">
        <f t="shared" si="28"/>
        <v>645409.18000000005</v>
      </c>
      <c r="I24" s="21">
        <f t="shared" si="28"/>
        <v>968113.7699999999</v>
      </c>
      <c r="J24" s="13">
        <f t="shared" si="28"/>
        <v>968113.7699999999</v>
      </c>
      <c r="K24" s="21">
        <f t="shared" si="28"/>
        <v>645409.18000000005</v>
      </c>
      <c r="L24" s="13">
        <f t="shared" si="28"/>
        <v>451786.42600000004</v>
      </c>
      <c r="M24" s="21">
        <f t="shared" si="28"/>
        <v>451786.42600000004</v>
      </c>
      <c r="N24" s="13">
        <f t="shared" si="28"/>
        <v>387245.50799999997</v>
      </c>
      <c r="O24" s="21">
        <f t="shared" si="28"/>
        <v>258163.67199999999</v>
      </c>
      <c r="P24" s="13">
        <f t="shared" si="28"/>
        <v>129081.836</v>
      </c>
      <c r="Q24" s="21">
        <f t="shared" si="28"/>
        <v>129081.836</v>
      </c>
      <c r="R24" s="13">
        <f t="shared" si="28"/>
        <v>0</v>
      </c>
      <c r="S24" s="28">
        <f>SUM(D24:R24)</f>
        <v>6454091.8000000007</v>
      </c>
      <c r="T24" s="3"/>
    </row>
    <row r="25" spans="1:20" ht="24" customHeight="1" x14ac:dyDescent="0.2">
      <c r="A25" s="46">
        <v>10</v>
      </c>
      <c r="B25" s="43" t="s">
        <v>12</v>
      </c>
      <c r="C25" s="49">
        <v>182814.1</v>
      </c>
      <c r="D25" s="12"/>
      <c r="E25" s="22"/>
      <c r="F25" s="14"/>
      <c r="G25" s="22"/>
      <c r="H25" s="12"/>
      <c r="I25" s="20">
        <v>0.04</v>
      </c>
      <c r="J25" s="12">
        <v>0.04</v>
      </c>
      <c r="K25" s="20">
        <v>0.06</v>
      </c>
      <c r="L25" s="12">
        <v>0.06</v>
      </c>
      <c r="M25" s="20">
        <v>7.0000000000000007E-2</v>
      </c>
      <c r="N25" s="12">
        <v>7.0000000000000007E-2</v>
      </c>
      <c r="O25" s="20">
        <v>0.15</v>
      </c>
      <c r="P25" s="12">
        <v>0.15</v>
      </c>
      <c r="Q25" s="20">
        <v>0.3</v>
      </c>
      <c r="R25" s="12">
        <v>0.06</v>
      </c>
      <c r="S25" s="29">
        <f>SUM(D25:R25)</f>
        <v>1</v>
      </c>
      <c r="T25" s="3"/>
    </row>
    <row r="26" spans="1:20" ht="24" customHeight="1" x14ac:dyDescent="0.2">
      <c r="A26" s="46"/>
      <c r="B26" s="43"/>
      <c r="C26" s="50"/>
      <c r="D26" s="13"/>
      <c r="E26" s="19"/>
      <c r="F26" s="11"/>
      <c r="G26" s="19"/>
      <c r="H26" s="13"/>
      <c r="I26" s="21">
        <f t="shared" ref="I26" si="29">$C$25*I25</f>
        <v>7312.5640000000003</v>
      </c>
      <c r="J26" s="13">
        <f t="shared" ref="J26" si="30">$C$25*J25</f>
        <v>7312.5640000000003</v>
      </c>
      <c r="K26" s="21">
        <f t="shared" ref="K26" si="31">$C$25*K25</f>
        <v>10968.846</v>
      </c>
      <c r="L26" s="13">
        <f t="shared" ref="L26:M26" si="32">$C$25*L25</f>
        <v>10968.846</v>
      </c>
      <c r="M26" s="21">
        <f t="shared" si="32"/>
        <v>12796.987000000001</v>
      </c>
      <c r="N26" s="13">
        <f>$C$25*N25</f>
        <v>12796.987000000001</v>
      </c>
      <c r="O26" s="21">
        <f t="shared" ref="O26:R28" si="33">$C$25*O25</f>
        <v>27422.115000000002</v>
      </c>
      <c r="P26" s="13">
        <f t="shared" si="33"/>
        <v>27422.115000000002</v>
      </c>
      <c r="Q26" s="21">
        <f t="shared" si="33"/>
        <v>54844.23</v>
      </c>
      <c r="R26" s="13">
        <f t="shared" si="33"/>
        <v>10968.846</v>
      </c>
      <c r="S26" s="28">
        <f>SUM(D26:R26)</f>
        <v>182814.1</v>
      </c>
      <c r="T26" s="3"/>
    </row>
    <row r="27" spans="1:20" ht="24" customHeight="1" x14ac:dyDescent="0.2">
      <c r="A27" s="46">
        <v>11</v>
      </c>
      <c r="B27" s="43" t="s">
        <v>13</v>
      </c>
      <c r="C27" s="49">
        <v>32592.75</v>
      </c>
      <c r="D27" s="12"/>
      <c r="E27" s="22"/>
      <c r="F27" s="14"/>
      <c r="G27" s="22"/>
      <c r="H27" s="12"/>
      <c r="I27" s="22"/>
      <c r="J27" s="14"/>
      <c r="K27" s="22"/>
      <c r="L27" s="12"/>
      <c r="M27" s="22"/>
      <c r="N27" s="14"/>
      <c r="O27" s="22"/>
      <c r="P27" s="14"/>
      <c r="Q27" s="20"/>
      <c r="R27" s="12">
        <v>1</v>
      </c>
      <c r="S27" s="29">
        <f>SUM(D27:R27)</f>
        <v>1</v>
      </c>
      <c r="T27" s="3"/>
    </row>
    <row r="28" spans="1:20" ht="24" customHeight="1" x14ac:dyDescent="0.2">
      <c r="A28" s="47"/>
      <c r="B28" s="44"/>
      <c r="C28" s="51"/>
      <c r="D28" s="26"/>
      <c r="E28" s="24"/>
      <c r="F28" s="16"/>
      <c r="G28" s="24"/>
      <c r="H28" s="26"/>
      <c r="I28" s="24"/>
      <c r="J28" s="16"/>
      <c r="K28" s="24"/>
      <c r="L28" s="26"/>
      <c r="M28" s="24"/>
      <c r="N28" s="16"/>
      <c r="O28" s="24"/>
      <c r="P28" s="16"/>
      <c r="Q28" s="25"/>
      <c r="R28" s="13">
        <f>$C$27*R27</f>
        <v>32592.75</v>
      </c>
      <c r="S28" s="30">
        <f>SUM(D28:R28)</f>
        <v>32592.75</v>
      </c>
      <c r="T28" s="3"/>
    </row>
    <row r="29" spans="1:20" ht="40.5" customHeight="1" x14ac:dyDescent="0.2">
      <c r="A29" s="41" t="s">
        <v>31</v>
      </c>
      <c r="B29" s="42"/>
      <c r="C29" s="31">
        <f>C7+C9+C11+C13+C15+C17+C19+C21+C23+C25+C27</f>
        <v>9404843.0099999998</v>
      </c>
      <c r="D29" s="8">
        <f>D28+D26+D24+D22+D20+D18+D16+D14+D12+D10+D8</f>
        <v>535707.15970077156</v>
      </c>
      <c r="E29" s="8">
        <f t="shared" ref="E29:R29" si="34">E28+E26+E24+E22+E20+E18+E16+E14+E12+E10+E8</f>
        <v>697800.61203700583</v>
      </c>
      <c r="F29" s="8">
        <f t="shared" si="34"/>
        <v>674884.34853783983</v>
      </c>
      <c r="G29" s="8">
        <f t="shared" si="34"/>
        <v>833770.49795905408</v>
      </c>
      <c r="H29" s="8">
        <f t="shared" si="34"/>
        <v>833770.49795905408</v>
      </c>
      <c r="I29" s="8">
        <f t="shared" si="34"/>
        <v>1198358.8835250644</v>
      </c>
      <c r="J29" s="8">
        <f t="shared" si="34"/>
        <v>1198358.8835250644</v>
      </c>
      <c r="K29" s="8">
        <f t="shared" si="34"/>
        <v>845888.39488104917</v>
      </c>
      <c r="L29" s="8">
        <f t="shared" si="34"/>
        <v>632245.24209236074</v>
      </c>
      <c r="M29" s="8">
        <f t="shared" si="34"/>
        <v>580068.13034768018</v>
      </c>
      <c r="N29" s="8">
        <f t="shared" si="34"/>
        <v>508766.17282407742</v>
      </c>
      <c r="O29" s="8">
        <f t="shared" si="34"/>
        <v>370487.49297743803</v>
      </c>
      <c r="P29" s="8">
        <f t="shared" si="34"/>
        <v>227883.57793023257</v>
      </c>
      <c r="Q29" s="8">
        <f t="shared" si="34"/>
        <v>203981.55900354049</v>
      </c>
      <c r="R29" s="8">
        <f t="shared" si="34"/>
        <v>62871.556699767629</v>
      </c>
      <c r="S29" s="8">
        <f>S28+S26+S24+S22+S20+S18+S16+S14+S12+S10+S8</f>
        <v>9404843.0099999998</v>
      </c>
      <c r="T29" s="3"/>
    </row>
    <row r="30" spans="1:20" x14ac:dyDescent="0.2">
      <c r="C30" s="7"/>
      <c r="F30" s="3"/>
      <c r="J30" s="3"/>
      <c r="N30" s="3"/>
      <c r="S30" s="3"/>
      <c r="T30" s="3"/>
    </row>
    <row r="31" spans="1:20" x14ac:dyDescent="0.2">
      <c r="S31" s="4"/>
    </row>
    <row r="34" spans="3:18" ht="51" customHeight="1" x14ac:dyDescent="0.2"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</sheetData>
  <autoFilter ref="A6:U28" xr:uid="{FF4B0E60-7316-48C7-8954-83C0EDF825EB}"/>
  <mergeCells count="36">
    <mergeCell ref="A1:S1"/>
    <mergeCell ref="Q2:S5"/>
    <mergeCell ref="C17:C18"/>
    <mergeCell ref="B7:B8"/>
    <mergeCell ref="A7:A8"/>
    <mergeCell ref="A9:A10"/>
    <mergeCell ref="A11:A12"/>
    <mergeCell ref="B9:B10"/>
    <mergeCell ref="B11:B12"/>
    <mergeCell ref="C27:C28"/>
    <mergeCell ref="C7:C8"/>
    <mergeCell ref="C9:C10"/>
    <mergeCell ref="C11:C12"/>
    <mergeCell ref="C13:C14"/>
    <mergeCell ref="C15:C16"/>
    <mergeCell ref="B23:B24"/>
    <mergeCell ref="C19:C20"/>
    <mergeCell ref="C21:C22"/>
    <mergeCell ref="C23:C24"/>
    <mergeCell ref="C25:C26"/>
    <mergeCell ref="A29:B29"/>
    <mergeCell ref="B25:B26"/>
    <mergeCell ref="B27:B28"/>
    <mergeCell ref="A13:A14"/>
    <mergeCell ref="A15:A16"/>
    <mergeCell ref="A17:A18"/>
    <mergeCell ref="A19:A20"/>
    <mergeCell ref="A21:A22"/>
    <mergeCell ref="A23:A24"/>
    <mergeCell ref="A25:A26"/>
    <mergeCell ref="A27:A28"/>
    <mergeCell ref="B13:B14"/>
    <mergeCell ref="B15:B16"/>
    <mergeCell ref="B17:B18"/>
    <mergeCell ref="B19:B20"/>
    <mergeCell ref="B21:B22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28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2022-07-11T19:52:10Z</dcterms:created>
  <dcterms:modified xsi:type="dcterms:W3CDTF">2023-01-05T17:08:20Z</dcterms:modified>
</cp:coreProperties>
</file>